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loudncianatoint.sharepoint.com/sites/JWC-BudgetandFinance/Shared Documents/Purchase and Contracting/2. Active Contracts (all values)/26-C-0008_ENGINEERING SUPPORT NEC CCIS - PENDING RELEASE/01 Pre Award/03.NOI IFIB-ACT/IFIB-FINALIZED/5. Annex C-1 Price Proposal/"/>
    </mc:Choice>
  </mc:AlternateContent>
  <xr:revisionPtr revIDLastSave="289" documentId="8_{7F8AC374-2E0D-4D61-8F44-C39E323FC9AC}" xr6:coauthVersionLast="47" xr6:coauthVersionMax="47" xr10:uidLastSave="{46D1F807-04BE-4DAE-8CA0-16C1B0EA934E}"/>
  <bookViews>
    <workbookView xWindow="-120" yWindow="-120" windowWidth="51840" windowHeight="21120" xr2:uid="{7BFA66E7-0A8D-48E7-8243-26383C48CE4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7" i="1" s="1"/>
  <c r="L5" i="1"/>
  <c r="L10" i="1" l="1"/>
  <c r="L11" i="1"/>
  <c r="L12" i="1"/>
  <c r="L13" i="1"/>
  <c r="L14" i="1"/>
  <c r="L15" i="1"/>
  <c r="L16" i="1"/>
  <c r="L9" i="1"/>
  <c r="L6" i="1"/>
  <c r="L17" i="1" l="1"/>
</calcChain>
</file>

<file path=xl/sharedStrings.xml><?xml version="1.0" encoding="utf-8"?>
<sst xmlns="http://schemas.openxmlformats.org/spreadsheetml/2006/main" count="54" uniqueCount="41">
  <si>
    <t>Functional &amp; Capability Support C-1 Bidding Form</t>
  </si>
  <si>
    <t>Company Name</t>
  </si>
  <si>
    <t>Work Unit Rate</t>
  </si>
  <si>
    <t>Evaluated Cost for Award</t>
  </si>
  <si>
    <t>for Base Year</t>
  </si>
  <si>
    <t>for Option Year 1</t>
  </si>
  <si>
    <t>for Option Year 2</t>
  </si>
  <si>
    <t>for Option Year 3</t>
  </si>
  <si>
    <t>for Option Year 4</t>
  </si>
  <si>
    <t>1.1 Full-stack developer</t>
  </si>
  <si>
    <t>FRL1.1</t>
  </si>
  <si>
    <t>1.2 User Experience (UX) experts</t>
  </si>
  <si>
    <t>FRL1.2</t>
  </si>
  <si>
    <t>1.3 User Experience (UX) experts DevOps/cloud application engineer</t>
  </si>
  <si>
    <t>FRL1.3</t>
  </si>
  <si>
    <t>FRL1</t>
  </si>
  <si>
    <t>2.1 Front-end analyst/developers</t>
  </si>
  <si>
    <t>FRL2.1</t>
  </si>
  <si>
    <t>2.2 Maintainer for application installer, integration test, documentation</t>
  </si>
  <si>
    <t>FRL2.2</t>
  </si>
  <si>
    <t>2.3 Database/replication developer</t>
  </si>
  <si>
    <t>FRL2.3</t>
  </si>
  <si>
    <t>2.4 Cloud Software Factory Lead</t>
  </si>
  <si>
    <t>FRL2.4</t>
  </si>
  <si>
    <t>2.5 Cloud Platform Engineer</t>
  </si>
  <si>
    <t>FRL2.5</t>
  </si>
  <si>
    <t>2.6 Senior Systems Engineer</t>
  </si>
  <si>
    <t>FRL2.6</t>
  </si>
  <si>
    <t>2.7 Networking Engineer (Federated Networking)</t>
  </si>
  <si>
    <t>FRL2.7</t>
  </si>
  <si>
    <t>2.8 Strategic Planning</t>
  </si>
  <si>
    <t>FRL2.8</t>
  </si>
  <si>
    <t>FRL2</t>
  </si>
  <si>
    <t xml:space="preserve">All prices must be in NOK and exclusive of value added tax.  The prices shall remain fixed and firm for the duration of the contract. </t>
  </si>
  <si>
    <t>Signature of Authorized Representative</t>
  </si>
  <si>
    <t>Name and Title</t>
  </si>
  <si>
    <t>Company</t>
  </si>
  <si>
    <t>Date</t>
  </si>
  <si>
    <t>a.       Work Unit Rate (WU) is the fully burdened rate for an entire work unit (equivalent to a man day) for the functional and capability support zones. This rate is for an 8 hr work unit.</t>
  </si>
  <si>
    <t>b.      Extended Work Unit (EWU) This is an additional 4 hours to the unit rate of work which extends the daily working hours from 8 to a 12 hours.</t>
  </si>
  <si>
    <t>Extended Work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</si>
</sst>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[$kr-414]\ * #,##0.00_ ;_ [$kr-414]\ * \-#,##0.00_ ;_ [$kr-414]\ * &quot;-&quot;??_ ;_ @_ "/>
    <numFmt numFmtId="165" formatCode="[$kr-414]\ #,##0.00"/>
    <numFmt numFmtId="166" formatCode="[$kr-414]\ #,##0.00;[Red][$kr-414]\ 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0" fontId="1" fillId="5" borderId="1" xfId="0" applyFont="1" applyFill="1" applyBorder="1"/>
    <xf numFmtId="165" fontId="0" fillId="3" borderId="1" xfId="0" applyNumberFormat="1" applyFill="1" applyBorder="1" applyProtection="1">
      <protection locked="0"/>
    </xf>
    <xf numFmtId="0" fontId="1" fillId="4" borderId="1" xfId="0" applyFont="1" applyFill="1" applyBorder="1"/>
    <xf numFmtId="165" fontId="0" fillId="4" borderId="1" xfId="0" applyNumberFormat="1" applyFill="1" applyBorder="1" applyProtection="1">
      <protection locked="0"/>
    </xf>
    <xf numFmtId="166" fontId="0" fillId="4" borderId="1" xfId="0" applyNumberFormat="1" applyFill="1" applyBorder="1" applyProtection="1">
      <protection locked="0"/>
    </xf>
    <xf numFmtId="166" fontId="0" fillId="3" borderId="1" xfId="0" applyNumberFormat="1" applyFill="1" applyBorder="1" applyProtection="1">
      <protection locked="0"/>
    </xf>
    <xf numFmtId="0" fontId="1" fillId="5" borderId="1" xfId="0" applyFont="1" applyFill="1" applyBorder="1" applyAlignment="1">
      <alignment horizontal="left"/>
    </xf>
    <xf numFmtId="164" fontId="0" fillId="4" borderId="3" xfId="0" applyNumberForma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6" xfId="0" applyBorder="1"/>
    <xf numFmtId="164" fontId="0" fillId="6" borderId="6" xfId="0" applyNumberFormat="1" applyFill="1" applyBorder="1"/>
    <xf numFmtId="4" fontId="0" fillId="6" borderId="6" xfId="0" applyNumberFormat="1" applyFill="1" applyBorder="1"/>
    <xf numFmtId="164" fontId="0" fillId="6" borderId="1" xfId="0" applyNumberFormat="1" applyFill="1" applyBorder="1"/>
    <xf numFmtId="4" fontId="0" fillId="6" borderId="1" xfId="0" applyNumberFormat="1" applyFill="1" applyBorder="1"/>
    <xf numFmtId="4" fontId="0" fillId="0" borderId="0" xfId="0" applyNumberFormat="1"/>
    <xf numFmtId="164" fontId="0" fillId="0" borderId="0" xfId="0" applyNumberFormat="1"/>
    <xf numFmtId="0" fontId="3" fillId="3" borderId="0" xfId="0" applyFont="1" applyFill="1" applyAlignment="1">
      <alignment horizontal="center"/>
    </xf>
    <xf numFmtId="165" fontId="0" fillId="7" borderId="0" xfId="0" applyNumberFormat="1" applyFill="1" applyProtection="1">
      <protection locked="0"/>
    </xf>
    <xf numFmtId="164" fontId="0" fillId="4" borderId="3" xfId="0" applyNumberFormat="1" applyFill="1" applyBorder="1" applyProtection="1">
      <protection locked="0"/>
    </xf>
    <xf numFmtId="165" fontId="0" fillId="8" borderId="1" xfId="0" applyNumberFormat="1" applyFill="1" applyBorder="1" applyProtection="1">
      <protection locked="0"/>
    </xf>
    <xf numFmtId="165" fontId="0" fillId="8" borderId="5" xfId="0" applyNumberFormat="1" applyFill="1" applyBorder="1" applyProtection="1">
      <protection locked="0"/>
    </xf>
    <xf numFmtId="164" fontId="2" fillId="3" borderId="0" xfId="0" applyNumberFormat="1" applyFont="1" applyFill="1" applyAlignment="1">
      <alignment horizontal="center"/>
    </xf>
    <xf numFmtId="164" fontId="0" fillId="6" borderId="0" xfId="0" applyNumberFormat="1" applyFill="1"/>
    <xf numFmtId="165" fontId="0" fillId="4" borderId="0" xfId="0" applyNumberFormat="1" applyFill="1" applyProtection="1">
      <protection locked="0"/>
    </xf>
    <xf numFmtId="164" fontId="0" fillId="6" borderId="0" xfId="0" applyNumberFormat="1" applyFill="1" applyAlignment="1">
      <alignment horizontal="left" vertical="top"/>
    </xf>
    <xf numFmtId="164" fontId="1" fillId="8" borderId="1" xfId="0" applyNumberFormat="1" applyFont="1" applyFill="1" applyBorder="1"/>
    <xf numFmtId="4" fontId="1" fillId="8" borderId="1" xfId="0" applyNumberFormat="1" applyFont="1" applyFill="1" applyBorder="1"/>
    <xf numFmtId="0" fontId="1" fillId="8" borderId="1" xfId="0" applyFont="1" applyFill="1" applyBorder="1"/>
    <xf numFmtId="0" fontId="0" fillId="8" borderId="1" xfId="0" applyFill="1" applyBorder="1"/>
    <xf numFmtId="0" fontId="1" fillId="0" borderId="0" xfId="0" applyFont="1"/>
    <xf numFmtId="164" fontId="0" fillId="6" borderId="10" xfId="0" applyNumberFormat="1" applyFill="1" applyBorder="1" applyAlignment="1">
      <alignment horizontal="left" vertical="top"/>
    </xf>
    <xf numFmtId="164" fontId="0" fillId="6" borderId="7" xfId="0" applyNumberFormat="1" applyFill="1" applyBorder="1" applyAlignment="1">
      <alignment horizontal="left" vertical="top"/>
    </xf>
    <xf numFmtId="164" fontId="0" fillId="6" borderId="11" xfId="0" applyNumberFormat="1" applyFill="1" applyBorder="1" applyAlignment="1">
      <alignment horizontal="left" vertical="top"/>
    </xf>
    <xf numFmtId="164" fontId="0" fillId="6" borderId="8" xfId="0" applyNumberFormat="1" applyFill="1" applyBorder="1" applyAlignment="1">
      <alignment horizontal="left" vertical="top"/>
    </xf>
    <xf numFmtId="164" fontId="0" fillId="6" borderId="9" xfId="0" applyNumberFormat="1" applyFill="1" applyBorder="1" applyAlignment="1">
      <alignment horizontal="left" vertical="top"/>
    </xf>
    <xf numFmtId="164" fontId="0" fillId="6" borderId="12" xfId="0" applyNumberFormat="1" applyFill="1" applyBorder="1" applyAlignment="1">
      <alignment horizontal="left" vertical="top"/>
    </xf>
    <xf numFmtId="164" fontId="2" fillId="3" borderId="2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C4F6-CA76-49C7-A6FA-CBEE70D28678}">
  <dimension ref="A1:M27"/>
  <sheetViews>
    <sheetView tabSelected="1" workbookViewId="0">
      <selection activeCell="L4" sqref="L4"/>
    </sheetView>
  </sheetViews>
  <sheetFormatPr defaultRowHeight="15" x14ac:dyDescent="0.25"/>
  <cols>
    <col min="1" max="1" width="66.28515625" bestFit="1" customWidth="1"/>
    <col min="2" max="2" width="15.42578125" bestFit="1" customWidth="1"/>
    <col min="3" max="3" width="19.28515625" bestFit="1" customWidth="1"/>
    <col min="4" max="4" width="16.140625" bestFit="1" customWidth="1"/>
    <col min="5" max="5" width="19.28515625" bestFit="1" customWidth="1"/>
    <col min="6" max="6" width="17" bestFit="1" customWidth="1"/>
    <col min="7" max="7" width="19.28515625" bestFit="1" customWidth="1"/>
    <col min="8" max="8" width="17" bestFit="1" customWidth="1"/>
    <col min="9" max="9" width="19.28515625" bestFit="1" customWidth="1"/>
    <col min="10" max="10" width="17" bestFit="1" customWidth="1"/>
    <col min="11" max="11" width="19.28515625" bestFit="1" customWidth="1"/>
    <col min="12" max="12" width="23.85546875" bestFit="1" customWidth="1"/>
    <col min="13" max="13" width="6.5703125" bestFit="1" customWidth="1"/>
  </cols>
  <sheetData>
    <row r="1" spans="1:13" ht="21" x14ac:dyDescent="0.35">
      <c r="A1" s="1" t="s">
        <v>0</v>
      </c>
      <c r="B1" s="41" t="s">
        <v>1</v>
      </c>
      <c r="C1" s="42"/>
      <c r="D1" s="42"/>
      <c r="E1" s="42"/>
      <c r="F1" s="42"/>
      <c r="G1" s="26"/>
      <c r="H1" s="43"/>
      <c r="I1" s="43"/>
      <c r="J1" s="43"/>
      <c r="K1" s="21"/>
      <c r="L1" s="2"/>
    </row>
    <row r="2" spans="1:13" x14ac:dyDescent="0.25">
      <c r="A2" s="3"/>
      <c r="B2" s="30" t="s">
        <v>2</v>
      </c>
      <c r="C2" s="30" t="s">
        <v>40</v>
      </c>
      <c r="D2" s="31" t="s">
        <v>2</v>
      </c>
      <c r="E2" s="30" t="s">
        <v>40</v>
      </c>
      <c r="F2" s="30" t="s">
        <v>2</v>
      </c>
      <c r="G2" s="30" t="s">
        <v>40</v>
      </c>
      <c r="H2" s="30" t="s">
        <v>2</v>
      </c>
      <c r="I2" s="30" t="s">
        <v>40</v>
      </c>
      <c r="J2" s="30" t="s">
        <v>2</v>
      </c>
      <c r="K2" s="30" t="s">
        <v>40</v>
      </c>
      <c r="L2" s="32" t="s">
        <v>3</v>
      </c>
    </row>
    <row r="3" spans="1:13" x14ac:dyDescent="0.25">
      <c r="A3" s="3"/>
      <c r="B3" s="30" t="s">
        <v>4</v>
      </c>
      <c r="C3" s="30" t="s">
        <v>4</v>
      </c>
      <c r="D3" s="31" t="s">
        <v>5</v>
      </c>
      <c r="E3" s="31" t="s">
        <v>5</v>
      </c>
      <c r="F3" s="30" t="s">
        <v>6</v>
      </c>
      <c r="G3" s="31" t="s">
        <v>6</v>
      </c>
      <c r="H3" s="30" t="s">
        <v>7</v>
      </c>
      <c r="I3" s="31" t="s">
        <v>7</v>
      </c>
      <c r="J3" s="30" t="s">
        <v>8</v>
      </c>
      <c r="K3" s="30" t="s">
        <v>8</v>
      </c>
      <c r="L3" s="33"/>
    </row>
    <row r="4" spans="1:13" x14ac:dyDescent="0.25">
      <c r="A4" s="4" t="s">
        <v>9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24">
        <f>((B4+D4+F4+H4+J4)*5)+(C4+E4+G4+I4+K4)</f>
        <v>0</v>
      </c>
      <c r="M4" t="s">
        <v>10</v>
      </c>
    </row>
    <row r="5" spans="1:13" x14ac:dyDescent="0.25">
      <c r="A5" s="4" t="s">
        <v>11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24">
        <f>((B5+D5+F5+H5+J5)*5)+(C5+E5+G5+I5+K5)</f>
        <v>0</v>
      </c>
      <c r="M5" t="s">
        <v>12</v>
      </c>
    </row>
    <row r="6" spans="1:13" ht="15.75" thickBot="1" x14ac:dyDescent="0.3">
      <c r="A6" s="4" t="s">
        <v>13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24">
        <f t="shared" ref="L6" si="0">((B6+D6+F6+H6+J6)*5)+(C6+E6+G6+I6+K6)</f>
        <v>0</v>
      </c>
      <c r="M6" t="s">
        <v>14</v>
      </c>
    </row>
    <row r="7" spans="1:13" ht="15.75" thickBot="1" x14ac:dyDescent="0.3">
      <c r="A7" s="6"/>
      <c r="B7" s="7"/>
      <c r="C7" s="7"/>
      <c r="D7" s="8"/>
      <c r="E7" s="7"/>
      <c r="F7" s="8"/>
      <c r="G7" s="7"/>
      <c r="H7" s="8"/>
      <c r="I7" s="7"/>
      <c r="J7" s="8"/>
      <c r="K7" s="8"/>
      <c r="L7" s="25">
        <f>3*L4+2*L5+2*L6</f>
        <v>0</v>
      </c>
      <c r="M7" s="34" t="s">
        <v>15</v>
      </c>
    </row>
    <row r="8" spans="1:13" x14ac:dyDescent="0.25">
      <c r="A8" s="6"/>
      <c r="B8" s="7"/>
      <c r="C8" s="7"/>
      <c r="D8" s="8"/>
      <c r="E8" s="7"/>
      <c r="F8" s="8"/>
      <c r="G8" s="7"/>
      <c r="H8" s="8"/>
      <c r="I8" s="7"/>
      <c r="J8" s="8"/>
      <c r="K8" s="8"/>
      <c r="L8" s="22"/>
    </row>
    <row r="9" spans="1:13" x14ac:dyDescent="0.25">
      <c r="A9" s="4" t="s">
        <v>16</v>
      </c>
      <c r="B9" s="5">
        <v>0</v>
      </c>
      <c r="C9" s="5">
        <v>0</v>
      </c>
      <c r="D9" s="9">
        <v>0</v>
      </c>
      <c r="E9" s="5">
        <v>0</v>
      </c>
      <c r="F9" s="9">
        <v>0</v>
      </c>
      <c r="G9" s="5">
        <v>0</v>
      </c>
      <c r="H9" s="9">
        <v>0</v>
      </c>
      <c r="I9" s="5">
        <v>0</v>
      </c>
      <c r="J9" s="9">
        <v>0</v>
      </c>
      <c r="K9" s="9">
        <v>0</v>
      </c>
      <c r="L9" s="24">
        <f>((B9+D9+F9+H9+J9)*5)+(C9+E9+G9+I9+K9)</f>
        <v>0</v>
      </c>
      <c r="M9" t="s">
        <v>17</v>
      </c>
    </row>
    <row r="10" spans="1:13" x14ac:dyDescent="0.25">
      <c r="A10" s="4" t="s">
        <v>18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24">
        <f t="shared" ref="L10:L16" si="1">((B10+D10+F10+H10+J10)*5)+(C10+E10+G10+I10+K10)</f>
        <v>0</v>
      </c>
      <c r="M10" t="s">
        <v>19</v>
      </c>
    </row>
    <row r="11" spans="1:13" x14ac:dyDescent="0.25">
      <c r="A11" s="4" t="s">
        <v>20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24">
        <f t="shared" si="1"/>
        <v>0</v>
      </c>
      <c r="M11" t="s">
        <v>21</v>
      </c>
    </row>
    <row r="12" spans="1:13" x14ac:dyDescent="0.25">
      <c r="A12" s="4" t="s">
        <v>22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24">
        <f t="shared" si="1"/>
        <v>0</v>
      </c>
      <c r="M12" t="s">
        <v>23</v>
      </c>
    </row>
    <row r="13" spans="1:13" x14ac:dyDescent="0.25">
      <c r="A13" s="4" t="s">
        <v>24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24">
        <f t="shared" si="1"/>
        <v>0</v>
      </c>
      <c r="M13" t="s">
        <v>25</v>
      </c>
    </row>
    <row r="14" spans="1:13" x14ac:dyDescent="0.25">
      <c r="A14" s="10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24">
        <f t="shared" si="1"/>
        <v>0</v>
      </c>
      <c r="M14" t="s">
        <v>27</v>
      </c>
    </row>
    <row r="15" spans="1:13" x14ac:dyDescent="0.25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24">
        <f t="shared" si="1"/>
        <v>0</v>
      </c>
      <c r="M15" t="s">
        <v>29</v>
      </c>
    </row>
    <row r="16" spans="1:13" ht="15.75" thickBot="1" x14ac:dyDescent="0.3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24">
        <f t="shared" si="1"/>
        <v>0</v>
      </c>
      <c r="M16" t="s">
        <v>31</v>
      </c>
    </row>
    <row r="17" spans="1:13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28"/>
      <c r="L17" s="25">
        <f>SUM(L9:L16)</f>
        <v>0</v>
      </c>
      <c r="M17" s="34" t="s">
        <v>32</v>
      </c>
    </row>
    <row r="18" spans="1:13" x14ac:dyDescent="0.25">
      <c r="A18" s="12"/>
      <c r="B18" s="11"/>
      <c r="C18" s="11"/>
      <c r="D18" s="13"/>
      <c r="E18" s="13"/>
      <c r="F18" s="11"/>
      <c r="G18" s="11"/>
      <c r="H18" s="11"/>
      <c r="I18" s="11"/>
      <c r="J18" s="11"/>
      <c r="K18" s="11"/>
      <c r="L18" s="23"/>
    </row>
    <row r="19" spans="1:13" x14ac:dyDescent="0.25">
      <c r="A19" s="35" t="s">
        <v>33</v>
      </c>
      <c r="B19" s="36"/>
      <c r="C19" s="36"/>
      <c r="D19" s="36"/>
      <c r="E19" s="36"/>
      <c r="F19" s="36"/>
      <c r="G19" s="36"/>
      <c r="H19" s="36"/>
      <c r="I19" s="36"/>
      <c r="J19" s="37"/>
      <c r="K19" s="29"/>
    </row>
    <row r="20" spans="1:13" x14ac:dyDescent="0.25">
      <c r="A20" s="38"/>
      <c r="B20" s="39"/>
      <c r="C20" s="39"/>
      <c r="D20" s="39"/>
      <c r="E20" s="39"/>
      <c r="F20" s="39"/>
      <c r="G20" s="39"/>
      <c r="H20" s="39"/>
      <c r="I20" s="39"/>
      <c r="J20" s="40"/>
      <c r="K20" s="29"/>
    </row>
    <row r="21" spans="1:13" x14ac:dyDescent="0.25">
      <c r="A21" s="14" t="s">
        <v>34</v>
      </c>
      <c r="B21" s="15" t="s">
        <v>35</v>
      </c>
      <c r="C21" s="15"/>
      <c r="D21" s="16" t="s">
        <v>36</v>
      </c>
      <c r="E21" s="16"/>
      <c r="F21" s="15" t="s">
        <v>37</v>
      </c>
      <c r="G21" s="27"/>
    </row>
    <row r="22" spans="1:13" x14ac:dyDescent="0.25">
      <c r="A22" s="3"/>
      <c r="B22" s="17"/>
      <c r="C22" s="17"/>
      <c r="D22" s="18"/>
      <c r="E22" s="18"/>
      <c r="F22" s="17"/>
      <c r="G22" s="27"/>
    </row>
    <row r="23" spans="1:13" x14ac:dyDescent="0.25">
      <c r="D23" s="19"/>
      <c r="E23" s="19"/>
    </row>
    <row r="24" spans="1:13" x14ac:dyDescent="0.25">
      <c r="B24" s="20"/>
      <c r="C24" s="20"/>
      <c r="D24" s="19"/>
      <c r="E24" s="19"/>
      <c r="F24" s="20"/>
      <c r="G24" s="20"/>
    </row>
    <row r="25" spans="1:13" x14ac:dyDescent="0.25">
      <c r="A25" s="34" t="s">
        <v>38</v>
      </c>
      <c r="D25" s="19"/>
      <c r="E25" s="19"/>
    </row>
    <row r="26" spans="1:13" x14ac:dyDescent="0.25">
      <c r="A26" s="34" t="s">
        <v>39</v>
      </c>
      <c r="D26" s="19"/>
      <c r="E26" s="19"/>
    </row>
    <row r="27" spans="1:13" x14ac:dyDescent="0.25">
      <c r="D27" s="19"/>
      <c r="E27" s="19"/>
    </row>
  </sheetData>
  <mergeCells count="3">
    <mergeCell ref="A19:J20"/>
    <mergeCell ref="B1:F1"/>
    <mergeCell ref="H1:J1"/>
  </mergeCells>
  <pageMargins left="0.7" right="0.7" top="0.75" bottom="0.75" header="0.3" footer="0.3"/>
  <headerFooter>
    <oddHeader>&amp;C&amp;"Arial"&amp;12&amp;K000000 NATO UNCLASSIFIED&amp;1#_x000D_</oddHeader>
    <oddFooter>&amp;C_x000D_&amp;1#&amp;"Arial"&amp;12&amp;K000000 NATO UNCLASSIFIED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89F45F9CC8BC4296ABDCB053D41E3B" ma:contentTypeVersion="14" ma:contentTypeDescription="Create a new document." ma:contentTypeScope="" ma:versionID="5c5736d14ca57adeecf783af0a40e9e0">
  <xsd:schema xmlns:xsd="http://www.w3.org/2001/XMLSchema" xmlns:xs="http://www.w3.org/2001/XMLSchema" xmlns:p="http://schemas.microsoft.com/office/2006/metadata/properties" xmlns:ns2="42da160e-27af-4758-9e1b-0a28e04b386f" xmlns:ns3="54f3f11b-d991-48d6-93fb-00e4bf5c73cb" targetNamespace="http://schemas.microsoft.com/office/2006/metadata/properties" ma:root="true" ma:fieldsID="ba09d6b0e2d04373735b89390e25118a" ns2:_="" ns3:_="">
    <xsd:import namespace="42da160e-27af-4758-9e1b-0a28e04b386f"/>
    <xsd:import namespace="54f3f11b-d991-48d6-93fb-00e4bf5c73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da160e-27af-4758-9e1b-0a28e04b38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7fe10c-e53d-414d-a74d-36a84a5cd8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3f11b-d991-48d6-93fb-00e4bf5c73c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08e250-45d5-42e9-b3a2-984391e653d9}" ma:internalName="TaxCatchAll" ma:showField="CatchAllData" ma:web="54f3f11b-d991-48d6-93fb-00e4bf5c7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da160e-27af-4758-9e1b-0a28e04b386f">
      <Terms xmlns="http://schemas.microsoft.com/office/infopath/2007/PartnerControls"/>
    </lcf76f155ced4ddcb4097134ff3c332f>
    <TaxCatchAll xmlns="54f3f11b-d991-48d6-93fb-00e4bf5c73c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AF31A0-DC22-41C6-9581-BBDDE0A85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da160e-27af-4758-9e1b-0a28e04b386f"/>
    <ds:schemaRef ds:uri="54f3f11b-d991-48d6-93fb-00e4bf5c7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67272B-F852-4B6B-BE0B-F60BE44C6C81}">
  <ds:schemaRefs>
    <ds:schemaRef ds:uri="http://schemas.microsoft.com/office/2006/metadata/properties"/>
    <ds:schemaRef ds:uri="http://schemas.microsoft.com/office/infopath/2007/PartnerControls"/>
    <ds:schemaRef ds:uri="42da160e-27af-4758-9e1b-0a28e04b386f"/>
    <ds:schemaRef ds:uri="54f3f11b-d991-48d6-93fb-00e4bf5c73cb"/>
  </ds:schemaRefs>
</ds:datastoreItem>
</file>

<file path=customXml/itemProps3.xml><?xml version="1.0" encoding="utf-8"?>
<ds:datastoreItem xmlns:ds="http://schemas.openxmlformats.org/officeDocument/2006/customXml" ds:itemID="{20A90AF0-A6ED-45A7-9C84-A111E32CB2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JWC | MAILLEFER Timothee | Staff Officer (Purchasing and Contracting)</dc:creator>
  <cp:keywords/>
  <dc:description/>
  <cp:lastModifiedBy>JWC | MAILLEFER Timothee</cp:lastModifiedBy>
  <cp:revision/>
  <dcterms:created xsi:type="dcterms:W3CDTF">2026-01-16T12:24:44Z</dcterms:created>
  <dcterms:modified xsi:type="dcterms:W3CDTF">2026-06-04T10:27:59Z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a92e2f-2324-4e33-828f-bfcf646a7190_Enabled">
    <vt:lpwstr>true</vt:lpwstr>
  </property>
  <property fmtid="{D5CDD505-2E9C-101B-9397-08002B2CF9AE}" pid="3" name="MSIP_Label_15a92e2f-2324-4e33-828f-bfcf646a7190_SetDate">
    <vt:lpwstr>2026-01-16T12:27:26Z</vt:lpwstr>
  </property>
  <property fmtid="{D5CDD505-2E9C-101B-9397-08002B2CF9AE}" pid="4" name="MSIP_Label_15a92e2f-2324-4e33-828f-bfcf646a7190_Method">
    <vt:lpwstr>Standard</vt:lpwstr>
  </property>
  <property fmtid="{D5CDD505-2E9C-101B-9397-08002B2CF9AE}" pid="5" name="MSIP_Label_15a92e2f-2324-4e33-828f-bfcf646a7190_Name">
    <vt:lpwstr>NATO Unclassified</vt:lpwstr>
  </property>
  <property fmtid="{D5CDD505-2E9C-101B-9397-08002B2CF9AE}" pid="6" name="MSIP_Label_15a92e2f-2324-4e33-828f-bfcf646a7190_SiteId">
    <vt:lpwstr>8da330ea-224e-4f1c-bd9d-32d86614e6cf</vt:lpwstr>
  </property>
  <property fmtid="{D5CDD505-2E9C-101B-9397-08002B2CF9AE}" pid="7" name="MSIP_Label_15a92e2f-2324-4e33-828f-bfcf646a7190_ActionId">
    <vt:lpwstr>45d051be-2293-42e7-a58a-9a22a28af11b</vt:lpwstr>
  </property>
  <property fmtid="{D5CDD505-2E9C-101B-9397-08002B2CF9AE}" pid="8" name="MSIP_Label_15a92e2f-2324-4e33-828f-bfcf646a7190_ContentBits">
    <vt:lpwstr>3</vt:lpwstr>
  </property>
  <property fmtid="{D5CDD505-2E9C-101B-9397-08002B2CF9AE}" pid="9" name="MSIP_Label_15a92e2f-2324-4e33-828f-bfcf646a7190_Tag">
    <vt:lpwstr>10, 3, 0, 1</vt:lpwstr>
  </property>
  <property fmtid="{D5CDD505-2E9C-101B-9397-08002B2CF9AE}" pid="10" name="Order">
    <vt:r8>36034400</vt:r8>
  </property>
  <property fmtid="{D5CDD505-2E9C-101B-9397-08002B2CF9AE}" pid="11" name="MediaServiceImageTags">
    <vt:lpwstr/>
  </property>
  <property fmtid="{D5CDD505-2E9C-101B-9397-08002B2CF9AE}" pid="12" name="ContentTypeId">
    <vt:lpwstr>0x010100F289F45F9CC8BC4296ABDCB053D41E3B</vt:lpwstr>
  </property>
</Properties>
</file>